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17157\"/>
    </mc:Choice>
  </mc:AlternateContent>
  <bookViews>
    <workbookView xWindow="-120" yWindow="330" windowWidth="29040" windowHeight="15990"/>
  </bookViews>
  <sheets>
    <sheet name="Приложение №14" sheetId="1" r:id="rId1"/>
  </sheets>
  <definedNames>
    <definedName name="Z_168AA3AE_C514_424D_A8C6_7AAAA84E7EBF_.wvu.Cols" localSheetId="0" hidden="1">'Приложение №14'!$B:$F,'Приложение №14'!$J:$J</definedName>
    <definedName name="Z_168AA3AE_C514_424D_A8C6_7AAAA84E7EBF_.wvu.PrintTitles" localSheetId="0" hidden="1">'Приложение №14'!$12:$14</definedName>
    <definedName name="Z_18B6E478_069A_4423_A9A8_23700070D316_.wvu.Cols" localSheetId="0" hidden="1">'Приложение №14'!$B:$F,'Приложение №14'!$J:$J</definedName>
    <definedName name="Z_18B6E478_069A_4423_A9A8_23700070D316_.wvu.PrintTitles" localSheetId="0" hidden="1">'Приложение №14'!$12:$14</definedName>
    <definedName name="Z_21EB6CD2_18EF_4F21_9390_09944C22556B_.wvu.Cols" localSheetId="0" hidden="1">'Приложение №14'!$B:$E,'Приложение №14'!$J:$J</definedName>
    <definedName name="Z_21EB6CD2_18EF_4F21_9390_09944C22556B_.wvu.PrintTitles" localSheetId="0" hidden="1">'Приложение №14'!$12:$14</definedName>
    <definedName name="Z_34D6F4E5_E079_441F_B45B_AAC0D8A3D39F_.wvu.Cols" localSheetId="0" hidden="1">'Приложение №14'!$B:$E,'Приложение №14'!$J:$J</definedName>
    <definedName name="Z_34D6F4E5_E079_441F_B45B_AAC0D8A3D39F_.wvu.PrintTitles" localSheetId="0" hidden="1">'Приложение №14'!$12:$14</definedName>
    <definedName name="Z_8E8CE34C_AAF3_44F9_970C_A404F4DE84E6_.wvu.Cols" localSheetId="0" hidden="1">'Приложение №14'!$B:$E,'Приложение №14'!$J:$J</definedName>
    <definedName name="Z_8E8CE34C_AAF3_44F9_970C_A404F4DE84E6_.wvu.PrintTitles" localSheetId="0" hidden="1">'Приложение №14'!$12:$14</definedName>
    <definedName name="Z_DBF14FE3_8474_4205_A483_2D13AC400EC8_.wvu.Cols" localSheetId="0" hidden="1">'Приложение №14'!$B:$F,'Приложение №14'!$J:$J</definedName>
    <definedName name="Z_DBF14FE3_8474_4205_A483_2D13AC400EC8_.wvu.PrintTitles" localSheetId="0" hidden="1">'Приложение №14'!$12:$14</definedName>
    <definedName name="Z_ECDEEA21_40DF_4E85_8FFB_F6D161EA1D18_.wvu.Cols" localSheetId="0" hidden="1">'Приложение №14'!$B:$E,'Приложение №14'!$J:$J</definedName>
    <definedName name="Z_ECDEEA21_40DF_4E85_8FFB_F6D161EA1D18_.wvu.PrintTitles" localSheetId="0" hidden="1">'Приложение №14'!$12:$14</definedName>
    <definedName name="_xlnm.Print_Titles" localSheetId="0">'Приложение №14'!$12:$14</definedName>
  </definedNames>
  <calcPr calcId="152511" iterate="1"/>
  <customWorkbookViews>
    <customWorkbookView name="Рязанова Елена Владимировна - Личное представление" guid="{18B6E478-069A-4423-A9A8-23700070D316}" mergeInterval="0" personalView="1" maximized="1" xWindow="-8" yWindow="-8" windowWidth="1936" windowHeight="1056" activeSheetId="1"/>
    <customWorkbookView name="BaevaVM - Личное представление" guid="{DBF14FE3-8474-4205-A483-2D13AC400EC8}" mergeInterval="0" personalView="1" maximized="1" xWindow="-8" yWindow="-8" windowWidth="1696" windowHeight="1026" activeSheetId="1"/>
    <customWorkbookView name="Шадрина Виктория Владеевна - Личное представление" guid="{21EB6CD2-18EF-4F21-9390-09944C22556B}" mergeInterval="0" personalView="1" maximized="1" yWindow="-5" windowWidth="1916" windowHeight="812" activeSheetId="1"/>
    <customWorkbookView name="Горшенко Алена Олеговна - Личное представление" guid="{ECDEEA21-40DF-4E85-8FFB-F6D161EA1D18}" mergeInterval="0" personalView="1" maximized="1" windowWidth="1676" windowHeight="719" activeSheetId="1"/>
    <customWorkbookView name="Кравченко Наталья Александровна - Личное представление" guid="{34D6F4E5-E079-441F-B45B-AAC0D8A3D39F}" mergeInterval="0" personalView="1" maximized="1" xWindow="-8" yWindow="-8" windowWidth="1296" windowHeight="1000" activeSheetId="1" showComments="commIndAndComment"/>
    <customWorkbookView name="Чернова Ирина Абубакировна - Личное представление" guid="{8E8CE34C-AAF3-44F9-970C-A404F4DE84E6}" mergeInterval="0" personalView="1" maximized="1" xWindow="-8" yWindow="-8" windowWidth="1936" windowHeight="1056" activeSheetId="1"/>
    <customWorkbookView name="Вандрей Сергей Александрович - Личное представление" guid="{168AA3AE-C514-424D-A8C6-7AAAA84E7EBF}" mergeInterval="0" personalView="1" maximized="1" xWindow="-8" yWindow="22" windowWidth="1936" windowHeight="106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" l="1"/>
  <c r="I45" i="1" s="1"/>
  <c r="H33" i="1"/>
  <c r="I68" i="1"/>
  <c r="H68" i="1"/>
  <c r="I63" i="1"/>
  <c r="H63" i="1"/>
  <c r="H45" i="1"/>
  <c r="H69" i="1" l="1"/>
  <c r="I69" i="1"/>
</calcChain>
</file>

<file path=xl/sharedStrings.xml><?xml version="1.0" encoding="utf-8"?>
<sst xmlns="http://schemas.openxmlformats.org/spreadsheetml/2006/main" count="268" uniqueCount="144">
  <si>
    <t>Межбюджетные трансферты, получаемые из вышестоящих бюджетов на плановый период 2023-2024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</si>
  <si>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</si>
  <si>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</si>
  <si>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</si>
  <si>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</si>
  <si>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</si>
  <si>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</si>
  <si>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2023 год</t>
  </si>
  <si>
    <t xml:space="preserve"> 2024 год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</si>
  <si>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</si>
  <si>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</si>
  <si>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</si>
  <si>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</si>
  <si>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</si>
  <si>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</si>
  <si>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</si>
  <si>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</si>
  <si>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</si>
  <si>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</si>
  <si>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0300000000</t>
  </si>
  <si>
    <t>0330000000</t>
  </si>
  <si>
    <t>0330184310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</si>
  <si>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</si>
  <si>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</si>
  <si>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</si>
  <si>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</si>
  <si>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</si>
  <si>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</si>
  <si>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</si>
  <si>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</si>
  <si>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</si>
  <si>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</si>
  <si>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</si>
  <si>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</si>
  <si>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</si>
  <si>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</si>
  <si>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</si>
  <si>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</si>
  <si>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</si>
  <si>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</si>
  <si>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</si>
  <si>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</si>
  <si>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</si>
  <si>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</si>
  <si>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</si>
  <si>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</si>
  <si>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</si>
  <si>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</si>
  <si>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</si>
  <si>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</si>
  <si>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</si>
  <si>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</si>
  <si>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</si>
  <si>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</si>
  <si>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</si>
  <si>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</si>
  <si>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</si>
  <si>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</si>
  <si>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</si>
  <si>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</si>
  <si>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</si>
  <si>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</si>
  <si>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</si>
  <si>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</si>
  <si>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</si>
  <si>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</si>
  <si>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05101L5190</t>
  </si>
  <si>
    <t>051A155190</t>
  </si>
  <si>
    <t>051A155900</t>
  </si>
  <si>
    <t>0600000000</t>
  </si>
  <si>
    <t>0600382110</t>
  </si>
  <si>
    <t>0600382130</t>
  </si>
  <si>
    <t>0920000000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</si>
  <si>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</si>
  <si>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</si>
  <si>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</si>
  <si>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</si>
  <si>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</si>
  <si>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</si>
  <si>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</si>
  <si>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</si>
  <si>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2300000000</t>
  </si>
  <si>
    <t>2320000000</t>
  </si>
  <si>
    <t>232A155970</t>
  </si>
  <si>
    <t>Иные межбюджетные трансферты</t>
  </si>
  <si>
    <t>0110153030</t>
  </si>
  <si>
    <t>2220000000</t>
  </si>
  <si>
    <t>2220120610</t>
  </si>
  <si>
    <t>ВСЕГО  межбюджетных трансфертов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</si>
  <si>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</si>
  <si>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</si>
  <si>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</si>
  <si>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</si>
  <si>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</si>
  <si>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</si>
  <si>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</si>
  <si>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</si>
  <si>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</si>
  <si>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</si>
  <si>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</si>
  <si>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</si>
  <si>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</si>
  <si>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</si>
  <si>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Субвенция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</si>
  <si>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Субвенция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</si>
  <si>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</si>
  <si>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</si>
  <si>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</si>
  <si>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</si>
  <si>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Ханты-Мансийского автономного округа –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</si>
  <si>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</si>
  <si>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</si>
  <si>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</si>
  <si>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</si>
  <si>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</si>
  <si>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</si>
  <si>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</si>
  <si>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комплексав рамках подпрограммы "Поддержка рыбохозяйственного комплекса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</si>
  <si>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</si>
  <si>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</si>
  <si>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</si>
  <si>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</si>
  <si>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</si>
  <si>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</si>
  <si>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</si>
  <si>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 (Национальный проект "Культура")</t>
  </si>
  <si>
    <t>Техническое оснащение муниципальных музеев в рамках подпрограммы "Модернизация и развитие учреждений и организаций культуры" государственной программы "Культурное пространство" (Национальный проект "Культура")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</si>
  <si>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</si>
  <si>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</si>
  <si>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</si>
  <si>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</si>
  <si>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Субсидии на создание условий для деятельности народных дружин в рамках подпрограммы  "Профилактика правонарушений" государственной программы "Профилактика правонарушений и обеспечение отдельных прав граждан"</t>
  </si>
  <si>
    <t>0150185060, 2210285060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</si>
  <si>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 "Современное здравоохранение"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</si>
  <si>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</si>
  <si>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</si>
  <si>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 "Комплексное развитие территорий" государственной программы "Развитие жилищной сферы"</t>
  </si>
  <si>
    <t>Реконструкция и капитальный ремонт муниципальных музеев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</si>
  <si>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2210186010, 2410184260</t>
  </si>
  <si>
    <t>от 26.11.2021 № 678</t>
  </si>
  <si>
    <t>Приложение  13</t>
  </si>
  <si>
    <t>к решению Думы района</t>
  </si>
  <si>
    <t xml:space="preserve">от 17.02.2022 № 710 </t>
  </si>
  <si>
    <t>Приложение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</si>
</sst>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5" xfId="1" applyFont="1" applyBorder="1" applyProtection="1">
      <protection hidden="1"/>
    </xf>
    <xf numFmtId="0" fontId="2" fillId="2" borderId="6" xfId="1" applyFont="1" applyFill="1" applyBorder="1" applyAlignment="1" applyProtection="1">
      <alignment horizontal="center"/>
      <protection hidden="1"/>
    </xf>
    <xf numFmtId="0" fontId="2" fillId="2" borderId="7" xfId="1" applyFont="1" applyFill="1" applyBorder="1" applyAlignment="1" applyProtection="1">
      <alignment horizontal="center" wrapText="1"/>
      <protection hidden="1"/>
    </xf>
    <xf numFmtId="0" fontId="2" fillId="2" borderId="6" xfId="1" applyFont="1" applyFill="1" applyBorder="1" applyAlignment="1" applyProtection="1">
      <alignment horizontal="center" wrapText="1"/>
      <protection hidden="1"/>
    </xf>
    <xf numFmtId="0" fontId="2" fillId="2" borderId="1" xfId="1" applyFont="1" applyFill="1" applyBorder="1" applyAlignment="1" applyProtection="1">
      <alignment horizontal="center"/>
      <protection hidden="1"/>
    </xf>
    <xf numFmtId="0" fontId="2" fillId="2" borderId="9" xfId="1" applyFont="1" applyFill="1" applyBorder="1" applyAlignment="1" applyProtection="1">
      <alignment horizontal="center" wrapText="1"/>
      <protection hidden="1"/>
    </xf>
    <xf numFmtId="0" fontId="2" fillId="2" borderId="1" xfId="1" applyFont="1" applyFill="1" applyBorder="1" applyAlignment="1" applyProtection="1">
      <alignment horizontal="center" wrapText="1"/>
      <protection hidden="1"/>
    </xf>
    <xf numFmtId="0" fontId="2" fillId="2" borderId="3" xfId="1" applyFont="1" applyFill="1" applyBorder="1" applyAlignment="1" applyProtection="1">
      <alignment horizontal="center"/>
      <protection hidden="1"/>
    </xf>
    <xf numFmtId="0" fontId="2" fillId="2" borderId="13" xfId="1" applyFont="1" applyFill="1" applyBorder="1" applyAlignment="1" applyProtection="1">
      <alignment horizontal="center" wrapText="1"/>
      <protection hidden="1"/>
    </xf>
    <xf numFmtId="0" fontId="2" fillId="2" borderId="1" xfId="1" applyFont="1" applyFill="1" applyBorder="1" applyProtection="1">
      <protection hidden="1"/>
    </xf>
    <xf numFmtId="0" fontId="2" fillId="3" borderId="10" xfId="1" applyFont="1" applyFill="1" applyBorder="1" applyAlignment="1" applyProtection="1">
      <alignment horizontal="center" wrapText="1"/>
      <protection hidden="1"/>
    </xf>
    <xf numFmtId="0" fontId="2" fillId="3" borderId="7" xfId="1" applyFont="1" applyFill="1" applyBorder="1" applyAlignment="1" applyProtection="1">
      <alignment horizontal="left" vertical="center" wrapText="1"/>
      <protection hidden="1"/>
    </xf>
    <xf numFmtId="164" fontId="2" fillId="3" borderId="6" xfId="1" applyNumberFormat="1" applyFont="1" applyFill="1" applyBorder="1" applyAlignment="1" applyProtection="1">
      <alignment horizontal="center"/>
      <protection hidden="1"/>
    </xf>
    <xf numFmtId="0" fontId="2" fillId="3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Protection="1"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alignment horizontal="center" wrapText="1"/>
      <protection hidden="1"/>
    </xf>
    <xf numFmtId="0" fontId="2" fillId="0" borderId="10" xfId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Protection="1">
      <protection hidden="1"/>
    </xf>
    <xf numFmtId="0" fontId="1" fillId="0" borderId="0" xfId="1" applyFill="1"/>
    <xf numFmtId="0" fontId="2" fillId="0" borderId="3" xfId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alignment horizontal="center"/>
      <protection hidden="1"/>
    </xf>
    <xf numFmtId="0" fontId="2" fillId="3" borderId="8" xfId="1" applyFont="1" applyFill="1" applyBorder="1" applyAlignment="1" applyProtection="1">
      <alignment horizont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3" borderId="12" xfId="1" applyFont="1" applyFill="1" applyBorder="1" applyAlignment="1" applyProtection="1">
      <alignment horizontal="center" wrapText="1"/>
      <protection hidden="1"/>
    </xf>
    <xf numFmtId="0" fontId="2" fillId="3" borderId="3" xfId="1" applyFont="1" applyFill="1" applyBorder="1" applyAlignment="1" applyProtection="1">
      <alignment horizontal="center" wrapText="1"/>
      <protection hidden="1"/>
    </xf>
    <xf numFmtId="0" fontId="3" fillId="3" borderId="4" xfId="1" applyFont="1" applyFill="1" applyBorder="1" applyAlignment="1" applyProtection="1">
      <alignment horizontal="left" vertical="center" wrapText="1"/>
      <protection hidden="1"/>
    </xf>
    <xf numFmtId="164" fontId="3" fillId="3" borderId="4" xfId="1" applyNumberFormat="1" applyFont="1" applyFill="1" applyBorder="1" applyAlignment="1" applyProtection="1">
      <alignment horizontal="center"/>
      <protection hidden="1"/>
    </xf>
    <xf numFmtId="0" fontId="2" fillId="3" borderId="5" xfId="1" applyFont="1" applyFill="1" applyBorder="1" applyAlignment="1" applyProtection="1">
      <alignment horizontal="left" vertical="center" wrapText="1"/>
      <protection hidden="1"/>
    </xf>
    <xf numFmtId="164" fontId="2" fillId="3" borderId="11" xfId="1" applyNumberFormat="1" applyFont="1" applyFill="1" applyBorder="1" applyAlignment="1" applyProtection="1">
      <alignment horizontal="center"/>
      <protection hidden="1"/>
    </xf>
    <xf numFmtId="0" fontId="2" fillId="3" borderId="13" xfId="1" applyFont="1" applyFill="1" applyBorder="1" applyAlignment="1" applyProtection="1">
      <alignment horizontal="center" wrapText="1"/>
      <protection hidden="1"/>
    </xf>
    <xf numFmtId="0" fontId="3" fillId="3" borderId="9" xfId="1" applyFont="1" applyFill="1" applyBorder="1" applyAlignment="1" applyProtection="1">
      <alignment horizontal="left" vertical="center" wrapText="1"/>
      <protection hidden="1"/>
    </xf>
    <xf numFmtId="164" fontId="3" fillId="3" borderId="9" xfId="1" applyNumberFormat="1" applyFont="1" applyFill="1" applyBorder="1" applyAlignment="1" applyProtection="1">
      <alignment horizontal="center"/>
      <protection hidden="1"/>
    </xf>
    <xf numFmtId="164" fontId="3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Font="1" applyFill="1" applyBorder="1" applyProtection="1">
      <protection hidden="1"/>
    </xf>
    <xf numFmtId="0" fontId="3" fillId="3" borderId="1" xfId="1" applyFont="1" applyFill="1" applyBorder="1" applyProtection="1">
      <protection hidden="1"/>
    </xf>
    <xf numFmtId="0" fontId="4" fillId="3" borderId="14" xfId="0" applyFont="1" applyFill="1" applyBorder="1" applyAlignment="1">
      <alignment horizontal="left" vertical="top" wrapText="1"/>
    </xf>
    <xf numFmtId="0" fontId="5" fillId="3" borderId="1" xfId="1" applyFont="1" applyFill="1" applyBorder="1" applyAlignment="1" applyProtection="1">
      <alignment horizontal="left" vertical="center" wrapText="1"/>
      <protection hidden="1"/>
    </xf>
    <xf numFmtId="0" fontId="2" fillId="3" borderId="1" xfId="1" applyFont="1" applyFill="1" applyBorder="1" applyAlignment="1" applyProtection="1">
      <alignment horizontal="center" wrapText="1"/>
      <protection hidden="1"/>
    </xf>
    <xf numFmtId="0" fontId="2" fillId="3" borderId="7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6" fillId="0" borderId="0" xfId="1" applyFont="1"/>
    <xf numFmtId="0" fontId="7" fillId="0" borderId="0" xfId="1" applyFont="1" applyAlignment="1" applyProtection="1">
      <alignment horizontal="right" vertical="center"/>
      <protection hidden="1"/>
    </xf>
    <xf numFmtId="0" fontId="3" fillId="2" borderId="1" xfId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3" fillId="3" borderId="3" xfId="1" applyFont="1" applyFill="1" applyBorder="1" applyAlignment="1" applyProtection="1">
      <alignment horizontal="center"/>
      <protection hidden="1"/>
    </xf>
    <xf numFmtId="0" fontId="3" fillId="3" borderId="1" xfId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2.xml"/><Relationship Id="rId53" Type="http://schemas.openxmlformats.org/officeDocument/2006/relationships/revisionLog" Target="revisionLog4.xml"/><Relationship Id="rId52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3E65F11-F088-4F0F-B150-F53259148E13}" diskRevisions="1" revisionId="172" version="53">
  <header guid="{1FE5771A-B7AD-4981-B52F-794D780F6E86}" dateTime="2022-02-08T18:53:14" maxSheetId="2" userName="BaevaVM" r:id="rId51" minRId="161">
    <sheetIdMap count="1">
      <sheetId val="1"/>
    </sheetIdMap>
  </header>
  <header guid="{B841930D-562F-49F7-870D-44EA9575EEB0}" dateTime="2022-02-08T20:21:15" maxSheetId="2" userName="Вандрей Сергей Александрович" r:id="rId52">
    <sheetIdMap count="1">
      <sheetId val="1"/>
    </sheetIdMap>
  </header>
  <header guid="{43E65F11-F088-4F0F-B150-F53259148E13}" dateTime="2022-02-16T21:47:53" maxSheetId="2" userName="Рязанова Елена Владимировна" r:id="rId53" minRId="166" maxRId="170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" sId="1">
    <oc r="I1" t="inlineStr">
      <is>
        <t>Приложение № 14</t>
      </is>
    </oc>
    <nc r="I1" t="inlineStr">
      <is>
        <t>Приложение № 13</t>
      </is>
    </nc>
  </rcc>
  <rfmt sheetId="1" sqref="G1:I7" start="0" length="2147483647">
    <dxf>
      <font>
        <sz val="12"/>
      </font>
    </dxf>
  </rfmt>
  <rcv guid="{DBF14FE3-8474-4205-A483-2D13AC400EC8}" action="delete"/>
  <rdn rId="0" localSheetId="1" customView="1" name="Z_DBF14FE3_8474_4205_A483_2D13AC400EC8_.wvu.PrintTitles" hidden="1" oldHidden="1">
    <formula>'Приложение №14'!$12:$14</formula>
    <oldFormula>'Приложение №14'!$12:$14</oldFormula>
  </rdn>
  <rdn rId="0" localSheetId="1" customView="1" name="Z_DBF14FE3_8474_4205_A483_2D13AC400EC8_.wvu.Cols" hidden="1" oldHidden="1">
    <formula>'Приложение №14'!$B:$F,'Приложение №14'!$J:$J</formula>
    <oldFormula>'Приложение №14'!$B:$F,'Приложение №14'!$J:$J</oldFormula>
  </rdn>
  <rcv guid="{DBF14FE3-8474-4205-A483-2D13AC400EC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8AA3AE-C514-424D-A8C6-7AAAA84E7EBF}" action="delete"/>
  <rdn rId="0" localSheetId="1" customView="1" name="Z_168AA3AE_C514_424D_A8C6_7AAAA84E7EBF_.wvu.PrintTitles" hidden="1" oldHidden="1">
    <formula>'Приложение №14'!$12:$14</formula>
    <oldFormula>'Приложение №14'!$12:$14</oldFormula>
  </rdn>
  <rdn rId="0" localSheetId="1" customView="1" name="Z_168AA3AE_C514_424D_A8C6_7AAAA84E7EBF_.wvu.Cols" hidden="1" oldHidden="1">
    <formula>'Приложение №14'!$B:$F,'Приложение №14'!$J:$J</formula>
    <oldFormula>'Приложение №14'!$B:$F,'Приложение №14'!$J:$J</oldFormula>
  </rdn>
  <rcv guid="{168AA3AE-C514-424D-A8C6-7AAAA84E7EB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1">
    <oc r="I1" t="inlineStr">
      <is>
        <t>Приложение № 13</t>
      </is>
    </oc>
    <nc r="I1" t="inlineStr">
      <is>
        <t>Приложение  13</t>
      </is>
    </nc>
  </rcc>
  <rcc rId="167" sId="1">
    <oc r="I2" t="inlineStr">
      <is>
        <t>к Решению Думы района</t>
      </is>
    </oc>
    <nc r="I2" t="inlineStr">
      <is>
        <t>к решению Думы района</t>
      </is>
    </nc>
  </rcc>
  <rcc rId="168" sId="1">
    <oc r="I3" t="inlineStr">
      <is>
        <t xml:space="preserve">от  № </t>
      </is>
    </oc>
    <nc r="I3" t="inlineStr">
      <is>
        <t xml:space="preserve">от 17.02.2022 № 710 </t>
      </is>
    </nc>
  </rcc>
  <rcc rId="169" sId="1">
    <oc r="G5" t="inlineStr">
      <is>
        <t>Приложение № 14</t>
      </is>
    </oc>
    <nc r="G5" t="inlineStr">
      <is>
        <t>Приложение  14</t>
      </is>
    </nc>
  </rcc>
  <rcc rId="170" sId="1">
    <oc r="G6" t="inlineStr">
      <is>
        <t>к Решению Думы района</t>
      </is>
    </oc>
    <nc r="G6" t="inlineStr">
      <is>
        <t>к решению Думы района</t>
      </is>
    </nc>
  </rcc>
  <rdn rId="0" localSheetId="1" customView="1" name="Z_18B6E478_069A_4423_A9A8_23700070D316_.wvu.PrintTitles" hidden="1" oldHidden="1">
    <formula>'Приложение №14'!$12:$14</formula>
  </rdn>
  <rdn rId="0" localSheetId="1" customView="1" name="Z_18B6E478_069A_4423_A9A8_23700070D316_.wvu.Cols" hidden="1" oldHidden="1">
    <formula>'Приложение №14'!$B:$F,'Приложение №14'!$J:$J</formula>
  </rdn>
  <rcv guid="{18B6E478-069A-4423-A9A8-23700070D31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showGridLines="0" tabSelected="1" zoomScaleNormal="10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Q12" sqref="Q12"/>
    </sheetView>
  </sheetViews>
  <sheetFormatPr defaultColWidth="9.140625" defaultRowHeight="12.75" x14ac:dyDescent="0.2"/>
  <cols>
    <col min="1" max="1" width="0.140625" style="3" customWidth="1"/>
    <col min="2" max="5" width="9.140625" style="3" hidden="1" customWidth="1"/>
    <col min="6" max="6" width="13.28515625" style="3" hidden="1" customWidth="1"/>
    <col min="7" max="7" width="68.140625" style="3" customWidth="1"/>
    <col min="8" max="8" width="16.5703125" style="3" customWidth="1"/>
    <col min="9" max="9" width="17.28515625" style="3" customWidth="1"/>
    <col min="10" max="10" width="9.140625" style="3" hidden="1" customWidth="1"/>
    <col min="11" max="256" width="9.140625" style="3" customWidth="1"/>
    <col min="257" max="16384" width="9.140625" style="3"/>
  </cols>
  <sheetData>
    <row r="1" spans="1:11" ht="15.75" x14ac:dyDescent="0.2">
      <c r="G1" s="63"/>
      <c r="H1" s="63"/>
      <c r="I1" s="64" t="s">
        <v>140</v>
      </c>
      <c r="J1" s="62"/>
      <c r="K1" s="62"/>
    </row>
    <row r="2" spans="1:11" ht="15.75" x14ac:dyDescent="0.2">
      <c r="G2" s="63"/>
      <c r="H2" s="63"/>
      <c r="I2" s="64" t="s">
        <v>141</v>
      </c>
      <c r="J2" s="62"/>
      <c r="K2" s="62"/>
    </row>
    <row r="3" spans="1:11" ht="15.75" x14ac:dyDescent="0.2">
      <c r="G3" s="63"/>
      <c r="H3" s="63"/>
      <c r="I3" s="64" t="s">
        <v>142</v>
      </c>
      <c r="J3" s="62"/>
      <c r="K3" s="62"/>
    </row>
    <row r="4" spans="1:11" ht="15" x14ac:dyDescent="0.2">
      <c r="G4" s="63"/>
      <c r="H4" s="63"/>
      <c r="I4" s="63"/>
    </row>
    <row r="5" spans="1:11" ht="15.75" x14ac:dyDescent="0.25">
      <c r="A5" s="1"/>
      <c r="B5" s="1"/>
      <c r="C5" s="1"/>
      <c r="D5" s="1"/>
      <c r="E5" s="1"/>
      <c r="F5" s="1"/>
      <c r="G5" s="66" t="s">
        <v>143</v>
      </c>
      <c r="H5" s="66"/>
      <c r="I5" s="66"/>
      <c r="J5" s="2"/>
    </row>
    <row r="6" spans="1:11" ht="15.75" x14ac:dyDescent="0.25">
      <c r="A6" s="1"/>
      <c r="B6" s="1"/>
      <c r="C6" s="1"/>
      <c r="D6" s="1"/>
      <c r="E6" s="1"/>
      <c r="F6" s="1"/>
      <c r="G6" s="66" t="s">
        <v>141</v>
      </c>
      <c r="H6" s="66"/>
      <c r="I6" s="66"/>
      <c r="J6" s="2"/>
    </row>
    <row r="7" spans="1:11" ht="15.75" x14ac:dyDescent="0.25">
      <c r="A7" s="1"/>
      <c r="B7" s="1"/>
      <c r="C7" s="1"/>
      <c r="D7" s="1"/>
      <c r="E7" s="1"/>
      <c r="F7" s="1"/>
      <c r="G7" s="66" t="s">
        <v>139</v>
      </c>
      <c r="H7" s="66"/>
      <c r="I7" s="66"/>
      <c r="J7" s="2"/>
    </row>
    <row r="8" spans="1:11" ht="15" x14ac:dyDescent="0.25">
      <c r="A8" s="1"/>
      <c r="B8" s="4"/>
      <c r="C8" s="4"/>
      <c r="D8" s="4"/>
      <c r="E8" s="4"/>
      <c r="F8" s="4"/>
      <c r="G8" s="4"/>
      <c r="H8" s="4"/>
      <c r="I8" s="1"/>
      <c r="J8" s="2"/>
    </row>
    <row r="9" spans="1:11" ht="29.25" customHeight="1" x14ac:dyDescent="0.25">
      <c r="A9" s="1"/>
      <c r="B9" s="5"/>
      <c r="C9" s="5"/>
      <c r="D9" s="5"/>
      <c r="E9" s="5"/>
      <c r="F9" s="5"/>
      <c r="G9" s="67" t="s">
        <v>0</v>
      </c>
      <c r="H9" s="67"/>
      <c r="I9" s="67"/>
      <c r="J9" s="2"/>
    </row>
    <row r="10" spans="1:11" ht="11.25" customHeight="1" x14ac:dyDescent="0.25">
      <c r="A10" s="1"/>
      <c r="B10" s="5"/>
      <c r="C10" s="5"/>
      <c r="D10" s="5"/>
      <c r="E10" s="5"/>
      <c r="F10" s="5"/>
      <c r="G10" s="5"/>
      <c r="H10" s="5"/>
      <c r="I10" s="5"/>
      <c r="J10" s="1"/>
    </row>
    <row r="11" spans="1:11" ht="12.75" customHeight="1" x14ac:dyDescent="0.25">
      <c r="A11" s="1"/>
      <c r="B11" s="1"/>
      <c r="C11" s="1"/>
      <c r="D11" s="1"/>
      <c r="E11" s="1"/>
      <c r="F11" s="1"/>
      <c r="G11" s="1"/>
      <c r="H11" s="6"/>
      <c r="I11" s="6" t="s">
        <v>1</v>
      </c>
      <c r="J11" s="1"/>
    </row>
    <row r="12" spans="1:11" ht="12.75" customHeight="1" x14ac:dyDescent="0.2">
      <c r="A12" s="7"/>
      <c r="B12" s="8" t="s">
        <v>2</v>
      </c>
      <c r="C12" s="8"/>
      <c r="D12" s="8" t="s">
        <v>3</v>
      </c>
      <c r="E12" s="8"/>
      <c r="F12" s="8" t="s">
        <v>4</v>
      </c>
      <c r="G12" s="68" t="s">
        <v>5</v>
      </c>
      <c r="H12" s="70" t="s">
        <v>6</v>
      </c>
      <c r="I12" s="71"/>
      <c r="J12" s="9"/>
    </row>
    <row r="13" spans="1:11" ht="14.25" x14ac:dyDescent="0.2">
      <c r="A13" s="7"/>
      <c r="B13" s="8"/>
      <c r="C13" s="8"/>
      <c r="D13" s="8"/>
      <c r="E13" s="8"/>
      <c r="F13" s="8"/>
      <c r="G13" s="69"/>
      <c r="H13" s="10" t="s">
        <v>7</v>
      </c>
      <c r="I13" s="11" t="s">
        <v>8</v>
      </c>
      <c r="J13" s="9"/>
    </row>
    <row r="14" spans="1:11" ht="13.5" customHeight="1" x14ac:dyDescent="0.25">
      <c r="A14" s="12"/>
      <c r="B14" s="13"/>
      <c r="C14" s="13"/>
      <c r="D14" s="13"/>
      <c r="E14" s="13"/>
      <c r="F14" s="14"/>
      <c r="G14" s="15">
        <v>1</v>
      </c>
      <c r="H14" s="16">
        <v>2</v>
      </c>
      <c r="I14" s="17">
        <v>3</v>
      </c>
      <c r="J14" s="1"/>
    </row>
    <row r="15" spans="1:11" ht="15" x14ac:dyDescent="0.25">
      <c r="A15" s="12"/>
      <c r="B15" s="72" t="s">
        <v>9</v>
      </c>
      <c r="C15" s="72"/>
      <c r="D15" s="72"/>
      <c r="E15" s="72"/>
      <c r="F15" s="72"/>
      <c r="G15" s="72"/>
      <c r="H15" s="72"/>
      <c r="I15" s="72"/>
      <c r="J15" s="18"/>
    </row>
    <row r="16" spans="1:11" ht="110.25" customHeight="1" x14ac:dyDescent="0.25">
      <c r="A16" s="12"/>
      <c r="B16" s="19"/>
      <c r="C16" s="19" t="s">
        <v>9</v>
      </c>
      <c r="D16" s="20" t="s">
        <v>10</v>
      </c>
      <c r="E16" s="21" t="s">
        <v>11</v>
      </c>
      <c r="F16" s="43" t="s">
        <v>12</v>
      </c>
      <c r="G16" s="31" t="s">
        <v>105</v>
      </c>
      <c r="H16" s="30">
        <v>87556</v>
      </c>
      <c r="I16" s="30">
        <v>87556</v>
      </c>
      <c r="J16" s="18"/>
    </row>
    <row r="17" spans="1:10" s="40" customFormat="1" ht="90" x14ac:dyDescent="0.25">
      <c r="A17" s="33"/>
      <c r="B17" s="34"/>
      <c r="C17" s="34" t="s">
        <v>9</v>
      </c>
      <c r="D17" s="35" t="s">
        <v>10</v>
      </c>
      <c r="E17" s="36" t="s">
        <v>11</v>
      </c>
      <c r="F17" s="37" t="s">
        <v>13</v>
      </c>
      <c r="G17" s="32" t="s">
        <v>94</v>
      </c>
      <c r="H17" s="30">
        <v>13424</v>
      </c>
      <c r="I17" s="30">
        <v>13424</v>
      </c>
      <c r="J17" s="39"/>
    </row>
    <row r="18" spans="1:10" ht="120" x14ac:dyDescent="0.25">
      <c r="A18" s="12"/>
      <c r="B18" s="22"/>
      <c r="C18" s="22" t="s">
        <v>9</v>
      </c>
      <c r="D18" s="23" t="s">
        <v>10</v>
      </c>
      <c r="E18" s="24" t="s">
        <v>11</v>
      </c>
      <c r="F18" s="28" t="s">
        <v>14</v>
      </c>
      <c r="G18" s="58" t="s">
        <v>127</v>
      </c>
      <c r="H18" s="30">
        <v>247086.9</v>
      </c>
      <c r="I18" s="30">
        <v>247086.9</v>
      </c>
      <c r="J18" s="18"/>
    </row>
    <row r="19" spans="1:10" ht="122.25" customHeight="1" x14ac:dyDescent="0.25">
      <c r="A19" s="12"/>
      <c r="B19" s="22"/>
      <c r="C19" s="22" t="s">
        <v>9</v>
      </c>
      <c r="D19" s="23" t="s">
        <v>10</v>
      </c>
      <c r="E19" s="24" t="s">
        <v>11</v>
      </c>
      <c r="F19" s="28" t="s">
        <v>15</v>
      </c>
      <c r="G19" s="58" t="s">
        <v>128</v>
      </c>
      <c r="H19" s="30">
        <v>1073118.8</v>
      </c>
      <c r="I19" s="30">
        <v>1073118.8</v>
      </c>
      <c r="J19" s="18"/>
    </row>
    <row r="20" spans="1:10" ht="196.9" customHeight="1" x14ac:dyDescent="0.25">
      <c r="A20" s="12"/>
      <c r="B20" s="22"/>
      <c r="C20" s="22" t="s">
        <v>9</v>
      </c>
      <c r="D20" s="23" t="s">
        <v>10</v>
      </c>
      <c r="E20" s="24" t="s">
        <v>11</v>
      </c>
      <c r="F20" s="28" t="s">
        <v>16</v>
      </c>
      <c r="G20" s="58" t="s">
        <v>129</v>
      </c>
      <c r="H20" s="30">
        <v>7713</v>
      </c>
      <c r="I20" s="30">
        <v>7713</v>
      </c>
      <c r="J20" s="18"/>
    </row>
    <row r="21" spans="1:10" ht="60" x14ac:dyDescent="0.25">
      <c r="A21" s="12"/>
      <c r="B21" s="22"/>
      <c r="C21" s="22" t="s">
        <v>9</v>
      </c>
      <c r="D21" s="23" t="s">
        <v>10</v>
      </c>
      <c r="E21" s="24" t="s">
        <v>17</v>
      </c>
      <c r="F21" s="28" t="s">
        <v>18</v>
      </c>
      <c r="G21" s="31" t="s">
        <v>106</v>
      </c>
      <c r="H21" s="30">
        <v>9024.7000000000007</v>
      </c>
      <c r="I21" s="30">
        <v>9024.7000000000007</v>
      </c>
      <c r="J21" s="18"/>
    </row>
    <row r="22" spans="1:10" ht="75" x14ac:dyDescent="0.25">
      <c r="A22" s="12"/>
      <c r="B22" s="22"/>
      <c r="C22" s="22" t="s">
        <v>9</v>
      </c>
      <c r="D22" s="23" t="s">
        <v>19</v>
      </c>
      <c r="E22" s="24" t="s">
        <v>20</v>
      </c>
      <c r="F22" s="28" t="s">
        <v>21</v>
      </c>
      <c r="G22" s="29" t="s">
        <v>121</v>
      </c>
      <c r="H22" s="30">
        <v>10633.8</v>
      </c>
      <c r="I22" s="30">
        <v>8861.5</v>
      </c>
      <c r="J22" s="18"/>
    </row>
    <row r="23" spans="1:10" ht="45" x14ac:dyDescent="0.25">
      <c r="A23" s="12"/>
      <c r="B23" s="22"/>
      <c r="C23" s="22" t="s">
        <v>9</v>
      </c>
      <c r="D23" s="23" t="s">
        <v>22</v>
      </c>
      <c r="E23" s="24" t="s">
        <v>23</v>
      </c>
      <c r="F23" s="37" t="s">
        <v>24</v>
      </c>
      <c r="G23" s="44" t="s">
        <v>115</v>
      </c>
      <c r="H23" s="38">
        <v>48426.6</v>
      </c>
      <c r="I23" s="38">
        <v>48426.6</v>
      </c>
      <c r="J23" s="18"/>
    </row>
    <row r="24" spans="1:10" ht="45" x14ac:dyDescent="0.25">
      <c r="A24" s="12"/>
      <c r="B24" s="22"/>
      <c r="C24" s="22" t="s">
        <v>9</v>
      </c>
      <c r="D24" s="23" t="s">
        <v>22</v>
      </c>
      <c r="E24" s="24" t="s">
        <v>23</v>
      </c>
      <c r="F24" s="37" t="s">
        <v>25</v>
      </c>
      <c r="G24" s="32" t="s">
        <v>116</v>
      </c>
      <c r="H24" s="38">
        <v>3941.1</v>
      </c>
      <c r="I24" s="38">
        <v>4000</v>
      </c>
      <c r="J24" s="18"/>
    </row>
    <row r="25" spans="1:10" ht="45" x14ac:dyDescent="0.25">
      <c r="A25" s="12"/>
      <c r="B25" s="22"/>
      <c r="C25" s="22" t="s">
        <v>9</v>
      </c>
      <c r="D25" s="23" t="s">
        <v>22</v>
      </c>
      <c r="E25" s="24" t="s">
        <v>23</v>
      </c>
      <c r="F25" s="37" t="s">
        <v>26</v>
      </c>
      <c r="G25" s="32" t="s">
        <v>117</v>
      </c>
      <c r="H25" s="38">
        <v>317</v>
      </c>
      <c r="I25" s="38">
        <v>317</v>
      </c>
      <c r="J25" s="18"/>
    </row>
    <row r="26" spans="1:10" ht="75" x14ac:dyDescent="0.25">
      <c r="A26" s="12"/>
      <c r="B26" s="22"/>
      <c r="C26" s="22" t="s">
        <v>9</v>
      </c>
      <c r="D26" s="23" t="s">
        <v>22</v>
      </c>
      <c r="E26" s="24" t="s">
        <v>23</v>
      </c>
      <c r="F26" s="37" t="s">
        <v>27</v>
      </c>
      <c r="G26" s="32" t="s">
        <v>118</v>
      </c>
      <c r="H26" s="38">
        <v>279</v>
      </c>
      <c r="I26" s="38">
        <v>279</v>
      </c>
      <c r="J26" s="18"/>
    </row>
    <row r="27" spans="1:10" ht="195" x14ac:dyDescent="0.25">
      <c r="A27" s="12"/>
      <c r="B27" s="22"/>
      <c r="C27" s="22" t="s">
        <v>9</v>
      </c>
      <c r="D27" s="23" t="s">
        <v>28</v>
      </c>
      <c r="E27" s="24" t="s">
        <v>28</v>
      </c>
      <c r="F27" s="28" t="s">
        <v>29</v>
      </c>
      <c r="G27" s="29" t="s">
        <v>130</v>
      </c>
      <c r="H27" s="30">
        <v>6643.7</v>
      </c>
      <c r="I27" s="30">
        <v>6643.7</v>
      </c>
      <c r="J27" s="18"/>
    </row>
    <row r="28" spans="1:10" ht="150" x14ac:dyDescent="0.25">
      <c r="A28" s="12"/>
      <c r="B28" s="22"/>
      <c r="C28" s="22" t="s">
        <v>9</v>
      </c>
      <c r="D28" s="23" t="s">
        <v>30</v>
      </c>
      <c r="E28" s="24" t="s">
        <v>31</v>
      </c>
      <c r="F28" s="28" t="s">
        <v>32</v>
      </c>
      <c r="G28" s="60" t="s">
        <v>134</v>
      </c>
      <c r="H28" s="30">
        <v>11.4</v>
      </c>
      <c r="I28" s="30">
        <v>11.4</v>
      </c>
      <c r="J28" s="18"/>
    </row>
    <row r="29" spans="1:10" ht="90" x14ac:dyDescent="0.25">
      <c r="A29" s="12"/>
      <c r="B29" s="22"/>
      <c r="C29" s="22" t="s">
        <v>9</v>
      </c>
      <c r="D29" s="23" t="s">
        <v>33</v>
      </c>
      <c r="E29" s="24" t="s">
        <v>34</v>
      </c>
      <c r="F29" s="28" t="s">
        <v>35</v>
      </c>
      <c r="G29" s="29" t="s">
        <v>92</v>
      </c>
      <c r="H29" s="30">
        <v>2061.6</v>
      </c>
      <c r="I29" s="30">
        <v>2040.2</v>
      </c>
      <c r="J29" s="18"/>
    </row>
    <row r="30" spans="1:10" ht="120" x14ac:dyDescent="0.25">
      <c r="A30" s="12"/>
      <c r="B30" s="22"/>
      <c r="C30" s="22" t="s">
        <v>9</v>
      </c>
      <c r="D30" s="23" t="s">
        <v>33</v>
      </c>
      <c r="E30" s="24" t="s">
        <v>36</v>
      </c>
      <c r="F30" s="28" t="s">
        <v>37</v>
      </c>
      <c r="G30" s="31" t="s">
        <v>93</v>
      </c>
      <c r="H30" s="30">
        <v>43107.9</v>
      </c>
      <c r="I30" s="30">
        <v>44807.8</v>
      </c>
      <c r="J30" s="18"/>
    </row>
    <row r="31" spans="1:10" ht="75" x14ac:dyDescent="0.25">
      <c r="A31" s="12"/>
      <c r="B31" s="22"/>
      <c r="C31" s="22" t="s">
        <v>9</v>
      </c>
      <c r="D31" s="23" t="s">
        <v>38</v>
      </c>
      <c r="E31" s="24" t="s">
        <v>39</v>
      </c>
      <c r="F31" s="28" t="s">
        <v>40</v>
      </c>
      <c r="G31" s="60" t="s">
        <v>133</v>
      </c>
      <c r="H31" s="30">
        <v>2993.8</v>
      </c>
      <c r="I31" s="30">
        <v>2993.8</v>
      </c>
      <c r="J31" s="18"/>
    </row>
    <row r="32" spans="1:10" s="40" customFormat="1" ht="90" x14ac:dyDescent="0.25">
      <c r="A32" s="33"/>
      <c r="B32" s="34"/>
      <c r="C32" s="34" t="s">
        <v>9</v>
      </c>
      <c r="D32" s="35" t="s">
        <v>41</v>
      </c>
      <c r="E32" s="36" t="s">
        <v>41</v>
      </c>
      <c r="F32" s="37" t="s">
        <v>42</v>
      </c>
      <c r="G32" s="44" t="s">
        <v>119</v>
      </c>
      <c r="H32" s="38">
        <v>94</v>
      </c>
      <c r="I32" s="38">
        <v>94</v>
      </c>
      <c r="J32" s="39"/>
    </row>
    <row r="33" spans="1:10" ht="105" x14ac:dyDescent="0.25">
      <c r="A33" s="12"/>
      <c r="B33" s="22"/>
      <c r="C33" s="22" t="s">
        <v>9</v>
      </c>
      <c r="D33" s="23" t="s">
        <v>43</v>
      </c>
      <c r="E33" s="24" t="s">
        <v>44</v>
      </c>
      <c r="F33" s="28" t="s">
        <v>138</v>
      </c>
      <c r="G33" s="29" t="s">
        <v>122</v>
      </c>
      <c r="H33" s="30">
        <f>75483.9+666.4</f>
        <v>76150.299999999988</v>
      </c>
      <c r="I33" s="30">
        <f>77890.4+666.4</f>
        <v>78556.799999999988</v>
      </c>
      <c r="J33" s="18"/>
    </row>
    <row r="34" spans="1:10" s="40" customFormat="1" ht="45" x14ac:dyDescent="0.25">
      <c r="A34" s="33"/>
      <c r="B34" s="34"/>
      <c r="C34" s="34" t="s">
        <v>9</v>
      </c>
      <c r="D34" s="35" t="s">
        <v>43</v>
      </c>
      <c r="E34" s="36" t="s">
        <v>44</v>
      </c>
      <c r="F34" s="37" t="s">
        <v>46</v>
      </c>
      <c r="G34" s="32" t="s">
        <v>120</v>
      </c>
      <c r="H34" s="38">
        <v>3828.5</v>
      </c>
      <c r="I34" s="38">
        <v>3963</v>
      </c>
      <c r="J34" s="39"/>
    </row>
    <row r="35" spans="1:10" s="40" customFormat="1" ht="90" x14ac:dyDescent="0.25">
      <c r="A35" s="33"/>
      <c r="B35" s="34"/>
      <c r="C35" s="34" t="s">
        <v>9</v>
      </c>
      <c r="D35" s="35" t="s">
        <v>47</v>
      </c>
      <c r="E35" s="36" t="s">
        <v>48</v>
      </c>
      <c r="F35" s="37" t="s">
        <v>49</v>
      </c>
      <c r="G35" s="32" t="s">
        <v>98</v>
      </c>
      <c r="H35" s="38">
        <v>3.2</v>
      </c>
      <c r="I35" s="38">
        <v>12.6</v>
      </c>
      <c r="J35" s="39"/>
    </row>
    <row r="36" spans="1:10" s="40" customFormat="1" ht="105" x14ac:dyDescent="0.25">
      <c r="A36" s="33"/>
      <c r="B36" s="34"/>
      <c r="C36" s="34" t="s">
        <v>9</v>
      </c>
      <c r="D36" s="35" t="s">
        <v>47</v>
      </c>
      <c r="E36" s="36" t="s">
        <v>48</v>
      </c>
      <c r="F36" s="37" t="s">
        <v>50</v>
      </c>
      <c r="G36" s="32" t="s">
        <v>101</v>
      </c>
      <c r="H36" s="38">
        <v>4336</v>
      </c>
      <c r="I36" s="38">
        <v>4336</v>
      </c>
      <c r="J36" s="39"/>
    </row>
    <row r="37" spans="1:10" s="40" customFormat="1" ht="90" x14ac:dyDescent="0.25">
      <c r="A37" s="33"/>
      <c r="B37" s="34"/>
      <c r="C37" s="34" t="s">
        <v>9</v>
      </c>
      <c r="D37" s="35" t="s">
        <v>47</v>
      </c>
      <c r="E37" s="36" t="s">
        <v>48</v>
      </c>
      <c r="F37" s="37" t="s">
        <v>51</v>
      </c>
      <c r="G37" s="32" t="s">
        <v>95</v>
      </c>
      <c r="H37" s="38">
        <v>24787</v>
      </c>
      <c r="I37" s="38">
        <v>24173.200000000001</v>
      </c>
      <c r="J37" s="39"/>
    </row>
    <row r="38" spans="1:10" s="40" customFormat="1" ht="105" x14ac:dyDescent="0.25">
      <c r="A38" s="33"/>
      <c r="B38" s="34"/>
      <c r="C38" s="34" t="s">
        <v>9</v>
      </c>
      <c r="D38" s="35" t="s">
        <v>47</v>
      </c>
      <c r="E38" s="36" t="s">
        <v>48</v>
      </c>
      <c r="F38" s="37" t="s">
        <v>52</v>
      </c>
      <c r="G38" s="32" t="s">
        <v>97</v>
      </c>
      <c r="H38" s="38">
        <v>190.6</v>
      </c>
      <c r="I38" s="38">
        <v>181</v>
      </c>
      <c r="J38" s="39"/>
    </row>
    <row r="39" spans="1:10" s="40" customFormat="1" ht="75" x14ac:dyDescent="0.25">
      <c r="A39" s="33"/>
      <c r="B39" s="34"/>
      <c r="C39" s="34" t="s">
        <v>9</v>
      </c>
      <c r="D39" s="35" t="s">
        <v>47</v>
      </c>
      <c r="E39" s="36" t="s">
        <v>48</v>
      </c>
      <c r="F39" s="37" t="s">
        <v>53</v>
      </c>
      <c r="G39" s="32" t="s">
        <v>96</v>
      </c>
      <c r="H39" s="38">
        <v>3025</v>
      </c>
      <c r="I39" s="38">
        <v>3025</v>
      </c>
      <c r="J39" s="39"/>
    </row>
    <row r="40" spans="1:10" s="40" customFormat="1" ht="150" x14ac:dyDescent="0.25">
      <c r="A40" s="33"/>
      <c r="B40" s="34"/>
      <c r="C40" s="34" t="s">
        <v>9</v>
      </c>
      <c r="D40" s="35" t="s">
        <v>47</v>
      </c>
      <c r="E40" s="36" t="s">
        <v>48</v>
      </c>
      <c r="F40" s="37" t="s">
        <v>54</v>
      </c>
      <c r="G40" s="32" t="s">
        <v>99</v>
      </c>
      <c r="H40" s="38">
        <v>1741.3</v>
      </c>
      <c r="I40" s="38">
        <v>1741.3</v>
      </c>
      <c r="J40" s="39"/>
    </row>
    <row r="41" spans="1:10" s="40" customFormat="1" ht="75" x14ac:dyDescent="0.25">
      <c r="A41" s="33"/>
      <c r="B41" s="34"/>
      <c r="C41" s="34" t="s">
        <v>9</v>
      </c>
      <c r="D41" s="35" t="s">
        <v>47</v>
      </c>
      <c r="E41" s="36" t="s">
        <v>48</v>
      </c>
      <c r="F41" s="37" t="s">
        <v>55</v>
      </c>
      <c r="G41" s="32" t="s">
        <v>100</v>
      </c>
      <c r="H41" s="38">
        <v>9445.9</v>
      </c>
      <c r="I41" s="38">
        <v>9445.9</v>
      </c>
      <c r="J41" s="39"/>
    </row>
    <row r="42" spans="1:10" s="40" customFormat="1" ht="135" x14ac:dyDescent="0.25">
      <c r="A42" s="33"/>
      <c r="B42" s="34"/>
      <c r="C42" s="34" t="s">
        <v>9</v>
      </c>
      <c r="D42" s="35" t="s">
        <v>47</v>
      </c>
      <c r="E42" s="36" t="s">
        <v>48</v>
      </c>
      <c r="F42" s="37" t="s">
        <v>56</v>
      </c>
      <c r="G42" s="32" t="s">
        <v>103</v>
      </c>
      <c r="H42" s="38">
        <v>20501.8</v>
      </c>
      <c r="I42" s="38">
        <v>20234.599999999999</v>
      </c>
      <c r="J42" s="39"/>
    </row>
    <row r="43" spans="1:10" s="40" customFormat="1" ht="135" x14ac:dyDescent="0.25">
      <c r="A43" s="33"/>
      <c r="B43" s="34"/>
      <c r="C43" s="34" t="s">
        <v>9</v>
      </c>
      <c r="D43" s="35" t="s">
        <v>47</v>
      </c>
      <c r="E43" s="36" t="s">
        <v>48</v>
      </c>
      <c r="F43" s="37" t="s">
        <v>57</v>
      </c>
      <c r="G43" s="32" t="s">
        <v>104</v>
      </c>
      <c r="H43" s="38">
        <v>673.3</v>
      </c>
      <c r="I43" s="38">
        <v>664.4</v>
      </c>
      <c r="J43" s="39"/>
    </row>
    <row r="44" spans="1:10" s="40" customFormat="1" ht="120" x14ac:dyDescent="0.25">
      <c r="A44" s="33"/>
      <c r="B44" s="41"/>
      <c r="C44" s="41" t="s">
        <v>9</v>
      </c>
      <c r="D44" s="35" t="s">
        <v>47</v>
      </c>
      <c r="E44" s="36" t="s">
        <v>48</v>
      </c>
      <c r="F44" s="37" t="s">
        <v>58</v>
      </c>
      <c r="G44" s="32" t="s">
        <v>102</v>
      </c>
      <c r="H44" s="42">
        <v>1268.5</v>
      </c>
      <c r="I44" s="42">
        <v>1268.5</v>
      </c>
      <c r="J44" s="39"/>
    </row>
    <row r="45" spans="1:10" ht="16.5" customHeight="1" x14ac:dyDescent="0.25">
      <c r="A45" s="12"/>
      <c r="B45" s="73">
        <v>18</v>
      </c>
      <c r="C45" s="73"/>
      <c r="D45" s="45" t="s">
        <v>47</v>
      </c>
      <c r="E45" s="46" t="s">
        <v>48</v>
      </c>
      <c r="F45" s="45"/>
      <c r="G45" s="47" t="s">
        <v>59</v>
      </c>
      <c r="H45" s="48">
        <f>SUM(H16:H44)</f>
        <v>1702384.7000000004</v>
      </c>
      <c r="I45" s="48">
        <f>SUM(I16:I44)</f>
        <v>1704000.7000000002</v>
      </c>
      <c r="J45" s="18"/>
    </row>
    <row r="46" spans="1:10" ht="15" x14ac:dyDescent="0.25">
      <c r="A46" s="12"/>
      <c r="B46" s="74" t="s">
        <v>60</v>
      </c>
      <c r="C46" s="74"/>
      <c r="D46" s="74"/>
      <c r="E46" s="74"/>
      <c r="F46" s="74"/>
      <c r="G46" s="74"/>
      <c r="H46" s="74"/>
      <c r="I46" s="74"/>
      <c r="J46" s="18"/>
    </row>
    <row r="47" spans="1:10" ht="75" x14ac:dyDescent="0.25">
      <c r="A47" s="12"/>
      <c r="B47" s="19"/>
      <c r="C47" s="19" t="s">
        <v>60</v>
      </c>
      <c r="D47" s="20" t="s">
        <v>10</v>
      </c>
      <c r="E47" s="21" t="s">
        <v>11</v>
      </c>
      <c r="F47" s="43" t="s">
        <v>61</v>
      </c>
      <c r="G47" s="31" t="s">
        <v>107</v>
      </c>
      <c r="H47" s="30">
        <v>19411.8</v>
      </c>
      <c r="I47" s="30">
        <v>19957.099999999999</v>
      </c>
      <c r="J47" s="18"/>
    </row>
    <row r="48" spans="1:10" ht="105" x14ac:dyDescent="0.25">
      <c r="A48" s="12"/>
      <c r="B48" s="22"/>
      <c r="C48" s="22" t="s">
        <v>60</v>
      </c>
      <c r="D48" s="23" t="s">
        <v>10</v>
      </c>
      <c r="E48" s="24" t="s">
        <v>17</v>
      </c>
      <c r="F48" s="28" t="s">
        <v>62</v>
      </c>
      <c r="G48" s="31" t="s">
        <v>108</v>
      </c>
      <c r="H48" s="30">
        <v>5875.7</v>
      </c>
      <c r="I48" s="30">
        <v>5875.7</v>
      </c>
      <c r="J48" s="18"/>
    </row>
    <row r="49" spans="1:10" ht="60" x14ac:dyDescent="0.25">
      <c r="A49" s="12"/>
      <c r="B49" s="22"/>
      <c r="C49" s="22" t="s">
        <v>60</v>
      </c>
      <c r="D49" s="23" t="s">
        <v>63</v>
      </c>
      <c r="E49" s="24" t="s">
        <v>64</v>
      </c>
      <c r="F49" s="28" t="s">
        <v>65</v>
      </c>
      <c r="G49" s="31" t="s">
        <v>109</v>
      </c>
      <c r="H49" s="30">
        <v>530.20000000000005</v>
      </c>
      <c r="I49" s="30">
        <v>528.29999999999995</v>
      </c>
      <c r="J49" s="18"/>
    </row>
    <row r="50" spans="1:10" ht="45" x14ac:dyDescent="0.25">
      <c r="A50" s="12"/>
      <c r="B50" s="22"/>
      <c r="C50" s="22" t="s">
        <v>60</v>
      </c>
      <c r="D50" s="23" t="s">
        <v>63</v>
      </c>
      <c r="E50" s="24" t="s">
        <v>64</v>
      </c>
      <c r="F50" s="28" t="s">
        <v>66</v>
      </c>
      <c r="G50" s="31" t="s">
        <v>110</v>
      </c>
      <c r="H50" s="30">
        <v>147.5</v>
      </c>
      <c r="I50" s="30">
        <v>147.5</v>
      </c>
      <c r="J50" s="18"/>
    </row>
    <row r="51" spans="1:10" ht="73.150000000000006" customHeight="1" x14ac:dyDescent="0.25">
      <c r="A51" s="12"/>
      <c r="B51" s="22"/>
      <c r="C51" s="22" t="s">
        <v>60</v>
      </c>
      <c r="D51" s="23" t="s">
        <v>63</v>
      </c>
      <c r="E51" s="24" t="s">
        <v>64</v>
      </c>
      <c r="F51" s="28" t="s">
        <v>67</v>
      </c>
      <c r="G51" s="57" t="s">
        <v>125</v>
      </c>
      <c r="H51" s="30">
        <v>1278.7</v>
      </c>
      <c r="I51" s="30">
        <v>0</v>
      </c>
      <c r="J51" s="18"/>
    </row>
    <row r="52" spans="1:10" ht="61.15" customHeight="1" x14ac:dyDescent="0.25">
      <c r="A52" s="12"/>
      <c r="B52" s="22"/>
      <c r="C52" s="22" t="s">
        <v>60</v>
      </c>
      <c r="D52" s="23" t="s">
        <v>63</v>
      </c>
      <c r="E52" s="24" t="s">
        <v>64</v>
      </c>
      <c r="F52" s="28" t="s">
        <v>68</v>
      </c>
      <c r="G52" s="29" t="s">
        <v>126</v>
      </c>
      <c r="H52" s="30">
        <v>128.30000000000001</v>
      </c>
      <c r="I52" s="30">
        <v>0</v>
      </c>
      <c r="J52" s="18"/>
    </row>
    <row r="53" spans="1:10" ht="135" x14ac:dyDescent="0.25">
      <c r="A53" s="12"/>
      <c r="B53" s="22"/>
      <c r="C53" s="22" t="s">
        <v>60</v>
      </c>
      <c r="D53" s="23" t="s">
        <v>69</v>
      </c>
      <c r="E53" s="24" t="s">
        <v>69</v>
      </c>
      <c r="F53" s="28" t="s">
        <v>70</v>
      </c>
      <c r="G53" s="31" t="s">
        <v>111</v>
      </c>
      <c r="H53" s="30">
        <v>5643</v>
      </c>
      <c r="I53" s="30">
        <v>8389.1</v>
      </c>
      <c r="J53" s="18"/>
    </row>
    <row r="54" spans="1:10" ht="75" x14ac:dyDescent="0.25">
      <c r="A54" s="12"/>
      <c r="B54" s="22"/>
      <c r="C54" s="22" t="s">
        <v>60</v>
      </c>
      <c r="D54" s="23" t="s">
        <v>69</v>
      </c>
      <c r="E54" s="24" t="s">
        <v>69</v>
      </c>
      <c r="F54" s="28" t="s">
        <v>71</v>
      </c>
      <c r="G54" s="31" t="s">
        <v>112</v>
      </c>
      <c r="H54" s="30">
        <v>959.2</v>
      </c>
      <c r="I54" s="30">
        <v>376.7</v>
      </c>
      <c r="J54" s="18"/>
    </row>
    <row r="55" spans="1:10" ht="195" x14ac:dyDescent="0.25">
      <c r="A55" s="12"/>
      <c r="B55" s="22"/>
      <c r="C55" s="22" t="s">
        <v>60</v>
      </c>
      <c r="D55" s="23" t="s">
        <v>30</v>
      </c>
      <c r="E55" s="24" t="s">
        <v>72</v>
      </c>
      <c r="F55" s="28" t="s">
        <v>73</v>
      </c>
      <c r="G55" s="60" t="s">
        <v>136</v>
      </c>
      <c r="H55" s="30">
        <v>71646.3</v>
      </c>
      <c r="I55" s="30">
        <v>83549.5</v>
      </c>
      <c r="J55" s="18"/>
    </row>
    <row r="56" spans="1:10" ht="60" x14ac:dyDescent="0.25">
      <c r="A56" s="12"/>
      <c r="B56" s="22"/>
      <c r="C56" s="22" t="s">
        <v>60</v>
      </c>
      <c r="D56" s="23" t="s">
        <v>30</v>
      </c>
      <c r="E56" s="24" t="s">
        <v>31</v>
      </c>
      <c r="F56" s="28" t="s">
        <v>74</v>
      </c>
      <c r="G56" s="60" t="s">
        <v>135</v>
      </c>
      <c r="H56" s="30">
        <v>3043.5</v>
      </c>
      <c r="I56" s="30">
        <v>3032.6</v>
      </c>
      <c r="J56" s="18"/>
    </row>
    <row r="57" spans="1:10" ht="105" x14ac:dyDescent="0.25">
      <c r="A57" s="12"/>
      <c r="B57" s="22"/>
      <c r="C57" s="22" t="s">
        <v>60</v>
      </c>
      <c r="D57" s="23" t="s">
        <v>33</v>
      </c>
      <c r="E57" s="24" t="s">
        <v>34</v>
      </c>
      <c r="F57" s="28" t="s">
        <v>75</v>
      </c>
      <c r="G57" s="29" t="s">
        <v>90</v>
      </c>
      <c r="H57" s="30">
        <v>1462.7</v>
      </c>
      <c r="I57" s="30">
        <v>4992.6000000000004</v>
      </c>
      <c r="J57" s="18"/>
    </row>
    <row r="58" spans="1:10" ht="105" x14ac:dyDescent="0.25">
      <c r="A58" s="12"/>
      <c r="B58" s="22"/>
      <c r="C58" s="22" t="s">
        <v>60</v>
      </c>
      <c r="D58" s="23" t="s">
        <v>33</v>
      </c>
      <c r="E58" s="24" t="s">
        <v>36</v>
      </c>
      <c r="F58" s="28" t="s">
        <v>76</v>
      </c>
      <c r="G58" s="29" t="s">
        <v>89</v>
      </c>
      <c r="H58" s="30">
        <v>15855.5</v>
      </c>
      <c r="I58" s="30">
        <v>16489.7</v>
      </c>
      <c r="J58" s="18"/>
    </row>
    <row r="59" spans="1:10" ht="60" x14ac:dyDescent="0.25">
      <c r="A59" s="12"/>
      <c r="B59" s="22"/>
      <c r="C59" s="22" t="s">
        <v>60</v>
      </c>
      <c r="D59" s="23" t="s">
        <v>33</v>
      </c>
      <c r="E59" s="24" t="s">
        <v>77</v>
      </c>
      <c r="F59" s="28" t="s">
        <v>78</v>
      </c>
      <c r="G59" s="29" t="s">
        <v>91</v>
      </c>
      <c r="H59" s="30">
        <v>4189.2</v>
      </c>
      <c r="I59" s="30">
        <v>4654.7</v>
      </c>
      <c r="J59" s="18"/>
    </row>
    <row r="60" spans="1:10" ht="60" x14ac:dyDescent="0.25">
      <c r="A60" s="12"/>
      <c r="B60" s="22"/>
      <c r="C60" s="22" t="s">
        <v>60</v>
      </c>
      <c r="D60" s="23" t="s">
        <v>79</v>
      </c>
      <c r="E60" s="24" t="s">
        <v>79</v>
      </c>
      <c r="F60" s="28" t="s">
        <v>80</v>
      </c>
      <c r="G60" s="29" t="s">
        <v>131</v>
      </c>
      <c r="H60" s="30">
        <v>206.9</v>
      </c>
      <c r="I60" s="30">
        <v>206.2</v>
      </c>
      <c r="J60" s="18"/>
    </row>
    <row r="61" spans="1:10" ht="90" x14ac:dyDescent="0.25">
      <c r="A61" s="12"/>
      <c r="B61" s="22"/>
      <c r="C61" s="22" t="s">
        <v>60</v>
      </c>
      <c r="D61" s="23" t="s">
        <v>43</v>
      </c>
      <c r="E61" s="24" t="s">
        <v>44</v>
      </c>
      <c r="F61" s="28" t="s">
        <v>45</v>
      </c>
      <c r="G61" s="29" t="s">
        <v>123</v>
      </c>
      <c r="H61" s="30">
        <v>122014.6</v>
      </c>
      <c r="I61" s="30">
        <v>128994.1</v>
      </c>
      <c r="J61" s="18"/>
    </row>
    <row r="62" spans="1:10" ht="60" x14ac:dyDescent="0.25">
      <c r="A62" s="12"/>
      <c r="B62" s="25"/>
      <c r="C62" s="25" t="s">
        <v>60</v>
      </c>
      <c r="D62" s="23" t="s">
        <v>81</v>
      </c>
      <c r="E62" s="24" t="s">
        <v>82</v>
      </c>
      <c r="F62" s="28" t="s">
        <v>83</v>
      </c>
      <c r="G62" s="49" t="s">
        <v>137</v>
      </c>
      <c r="H62" s="50">
        <v>0</v>
      </c>
      <c r="I62" s="50">
        <v>10000</v>
      </c>
      <c r="J62" s="18"/>
    </row>
    <row r="63" spans="1:10" ht="18.75" customHeight="1" x14ac:dyDescent="0.25">
      <c r="A63" s="12"/>
      <c r="B63" s="73">
        <v>19</v>
      </c>
      <c r="C63" s="73"/>
      <c r="D63" s="45" t="s">
        <v>81</v>
      </c>
      <c r="E63" s="46" t="s">
        <v>82</v>
      </c>
      <c r="F63" s="45"/>
      <c r="G63" s="47" t="s">
        <v>59</v>
      </c>
      <c r="H63" s="48">
        <f>SUM(H47:H62)</f>
        <v>252393.09999999998</v>
      </c>
      <c r="I63" s="48">
        <f>SUM(I47:I62)</f>
        <v>287193.80000000005</v>
      </c>
      <c r="J63" s="18"/>
    </row>
    <row r="64" spans="1:10" ht="15" x14ac:dyDescent="0.25">
      <c r="A64" s="12"/>
      <c r="B64" s="74" t="s">
        <v>84</v>
      </c>
      <c r="C64" s="74"/>
      <c r="D64" s="74"/>
      <c r="E64" s="74"/>
      <c r="F64" s="74"/>
      <c r="G64" s="74"/>
      <c r="H64" s="74"/>
      <c r="I64" s="74"/>
      <c r="J64" s="18"/>
    </row>
    <row r="65" spans="1:10" ht="75" x14ac:dyDescent="0.25">
      <c r="A65" s="12"/>
      <c r="B65" s="19"/>
      <c r="C65" s="19" t="s">
        <v>84</v>
      </c>
      <c r="D65" s="20" t="s">
        <v>10</v>
      </c>
      <c r="E65" s="21" t="s">
        <v>11</v>
      </c>
      <c r="F65" s="43" t="s">
        <v>85</v>
      </c>
      <c r="G65" s="31" t="s">
        <v>113</v>
      </c>
      <c r="H65" s="30">
        <v>40309.9</v>
      </c>
      <c r="I65" s="30">
        <v>43122.2</v>
      </c>
      <c r="J65" s="18"/>
    </row>
    <row r="66" spans="1:10" ht="60" x14ac:dyDescent="0.25">
      <c r="A66" s="12"/>
      <c r="B66" s="22"/>
      <c r="C66" s="22" t="s">
        <v>84</v>
      </c>
      <c r="D66" s="23" t="s">
        <v>43</v>
      </c>
      <c r="E66" s="24" t="s">
        <v>44</v>
      </c>
      <c r="F66" s="59" t="s">
        <v>132</v>
      </c>
      <c r="G66" s="31" t="s">
        <v>114</v>
      </c>
      <c r="H66" s="30">
        <v>7101.2</v>
      </c>
      <c r="I66" s="30">
        <v>2436.9</v>
      </c>
      <c r="J66" s="18"/>
    </row>
    <row r="67" spans="1:10" ht="90" x14ac:dyDescent="0.25">
      <c r="A67" s="12"/>
      <c r="B67" s="25"/>
      <c r="C67" s="25" t="s">
        <v>84</v>
      </c>
      <c r="D67" s="23" t="s">
        <v>43</v>
      </c>
      <c r="E67" s="24" t="s">
        <v>86</v>
      </c>
      <c r="F67" s="28" t="s">
        <v>87</v>
      </c>
      <c r="G67" s="49" t="s">
        <v>124</v>
      </c>
      <c r="H67" s="50">
        <v>9778</v>
      </c>
      <c r="I67" s="50">
        <v>10211.799999999999</v>
      </c>
      <c r="J67" s="18"/>
    </row>
    <row r="68" spans="1:10" ht="18" customHeight="1" x14ac:dyDescent="0.25">
      <c r="A68" s="12"/>
      <c r="B68" s="65">
        <v>20</v>
      </c>
      <c r="C68" s="65"/>
      <c r="D68" s="26" t="s">
        <v>43</v>
      </c>
      <c r="E68" s="24" t="s">
        <v>86</v>
      </c>
      <c r="F68" s="51"/>
      <c r="G68" s="52" t="s">
        <v>59</v>
      </c>
      <c r="H68" s="53">
        <f>SUM(H65:H67)</f>
        <v>57189.1</v>
      </c>
      <c r="I68" s="54">
        <f>SUM(I65:I67)</f>
        <v>55770.899999999994</v>
      </c>
      <c r="J68" s="61"/>
    </row>
    <row r="69" spans="1:10" ht="15" x14ac:dyDescent="0.25">
      <c r="A69" s="12"/>
      <c r="B69" s="27"/>
      <c r="C69" s="27"/>
      <c r="D69" s="27"/>
      <c r="E69" s="27"/>
      <c r="F69" s="55"/>
      <c r="G69" s="56" t="s">
        <v>88</v>
      </c>
      <c r="H69" s="53">
        <f>H45+H63+H68</f>
        <v>2011966.9000000004</v>
      </c>
      <c r="I69" s="54">
        <f>I45+I63+I68</f>
        <v>2046965.4000000001</v>
      </c>
      <c r="J69" s="2"/>
    </row>
  </sheetData>
  <customSheetViews>
    <customSheetView guid="{18B6E478-069A-4423-A9A8-23700070D316}" showGridLines="0" fitToPage="1" hiddenColumns="1">
      <pane xSplit="5" ySplit="10" topLeftCell="G11" activePane="bottomRight" state="frozen"/>
      <selection pane="bottomRight" activeCell="Q12" sqref="Q12"/>
      <pageMargins left="0.78740157480314965" right="0.39370078740157483" top="0.78740157480314965" bottom="0.39370078740157483" header="0.39370078740157483" footer="0.39370078740157483"/>
      <pageSetup paperSize="9" scale="88" fitToHeight="0" orientation="portrait" r:id="rId1"/>
      <headerFooter alignWithMargins="0">
        <oddHeader>&amp;C&amp;P</oddHeader>
      </headerFooter>
    </customSheetView>
    <customSheetView guid="{DBF14FE3-8474-4205-A483-2D13AC400EC8}" showPageBreaks="1" showGridLines="0" fitToPage="1" hiddenColumns="1">
      <pane xSplit="5" ySplit="14" topLeftCell="G26" activePane="bottomRight" state="frozen"/>
      <selection pane="bottomRight" activeCell="M9" sqref="M9"/>
      <pageMargins left="0.78740157480314965" right="0.39370078740157483" top="0.78740157480314965" bottom="0.39370078740157483" header="0.39370078740157483" footer="0.39370078740157483"/>
      <pageSetup paperSize="9" scale="92" fitToHeight="0" orientation="portrait" r:id="rId2"/>
      <headerFooter alignWithMargins="0">
        <oddHeader>&amp;C&amp;P</oddHeader>
      </headerFooter>
    </customSheetView>
    <customSheetView guid="{21EB6CD2-18EF-4F21-9390-09944C22556B}" scale="60" showPageBreaks="1" showGridLines="0" fitToPage="1" hiddenColumns="1">
      <pane xSplit="4" ySplit="10" topLeftCell="F59" activePane="bottomRight" state="frozen"/>
      <selection pane="bottomRight" activeCell="F63" sqref="F63"/>
      <pageMargins left="0.70866139854971799" right="0.70866139854971799" top="0.78740157480314998" bottom="0.78740157480314998" header="0.39370078740157499" footer="0.39370078740157499"/>
      <pageSetup paperSize="9" scale="78" fitToHeight="0" orientation="portrait" r:id="rId3"/>
      <headerFooter alignWithMargins="0">
        <oddHeader>&amp;C&amp;P</oddHeader>
      </headerFooter>
    </customSheetView>
    <customSheetView guid="{ECDEEA21-40DF-4E85-8FFB-F6D161EA1D18}" showPageBreaks="1" showGridLines="0" fitToPage="1" hiddenColumns="1">
      <pane xSplit="4" ySplit="10" topLeftCell="F11" activePane="bottomRight" state="frozen"/>
      <selection pane="bottomRight" activeCell="M12" sqref="M12"/>
      <pageMargins left="0.70866139854971799" right="0.70866139854971799" top="0.78740157480314998" bottom="0.78740157480314998" header="0.39370078740157499" footer="0.39370078740157499"/>
      <pageSetup paperSize="9" scale="78" fitToHeight="0" orientation="portrait" r:id="rId4"/>
      <headerFooter alignWithMargins="0">
        <oddHeader>&amp;C&amp;P</oddHeader>
      </headerFooter>
    </customSheetView>
    <customSheetView guid="{34D6F4E5-E079-441F-B45B-AAC0D8A3D39F}" showGridLines="0" fitToPage="1" hiddenColumns="1">
      <pane xSplit="4" ySplit="10" topLeftCell="F56" activePane="bottomRight" state="frozen"/>
      <selection pane="bottomRight" activeCell="G28" sqref="G28"/>
      <pageMargins left="0.70866139854971799" right="0.70866139854971799" top="0.78740157480314998" bottom="0.78740157480314998" header="0.39370078740157499" footer="0.39370078740157499"/>
      <pageSetup paperSize="9" scale="89" fitToHeight="0" orientation="portrait" r:id="rId5"/>
      <headerFooter alignWithMargins="0">
        <oddHeader>&amp;C&amp;P</oddHeader>
      </headerFooter>
    </customSheetView>
    <customSheetView guid="{8E8CE34C-AAF3-44F9-970C-A404F4DE84E6}" showGridLines="0" fitToPage="1" hiddenColumns="1">
      <pane xSplit="4" ySplit="10" topLeftCell="F17" activePane="bottomRight" state="frozen"/>
      <selection pane="bottomRight" activeCell="G19" sqref="G19"/>
      <pageMargins left="0.70866139854971799" right="0.70866139854971799" top="0.78740157480314998" bottom="0.78740157480314998" header="0.39370078740157499" footer="0.39370078740157499"/>
      <pageSetup paperSize="9" scale="78" fitToHeight="0" orientation="portrait" r:id="rId6"/>
      <headerFooter alignWithMargins="0">
        <oddHeader>&amp;C&amp;P</oddHeader>
      </headerFooter>
    </customSheetView>
    <customSheetView guid="{168AA3AE-C514-424D-A8C6-7AAAA84E7EBF}" showPageBreaks="1" showGridLines="0" fitToPage="1" hiddenColumns="1">
      <pane xSplit="5" ySplit="10" topLeftCell="G11" activePane="bottomRight" state="frozen"/>
      <selection pane="bottomRight" activeCell="G20" sqref="G20"/>
      <pageMargins left="0.78740157480314965" right="0.39370078740157483" top="0.78740157480314965" bottom="0.39370078740157483" header="0.39370078740157483" footer="0.39370078740157483"/>
      <pageSetup paperSize="9" scale="88" fitToHeight="0" orientation="portrait" r:id="rId7"/>
      <headerFooter alignWithMargins="0">
        <oddHeader>&amp;C&amp;P</oddHeader>
      </headerFooter>
    </customSheetView>
  </customSheetViews>
  <mergeCells count="12">
    <mergeCell ref="B68:C68"/>
    <mergeCell ref="G5:I5"/>
    <mergeCell ref="G6:I6"/>
    <mergeCell ref="G7:I7"/>
    <mergeCell ref="G9:I9"/>
    <mergeCell ref="G12:G13"/>
    <mergeCell ref="H12:I12"/>
    <mergeCell ref="B15:I15"/>
    <mergeCell ref="B45:C45"/>
    <mergeCell ref="B46:I46"/>
    <mergeCell ref="B63:C63"/>
    <mergeCell ref="B64:I64"/>
  </mergeCells>
  <pageMargins left="0.78740157480314965" right="0.39370078740157483" top="0.78740157480314965" bottom="0.39370078740157483" header="0.39370078740157483" footer="0.39370078740157483"/>
  <pageSetup paperSize="9" scale="88" fitToHeight="0" orientation="portrait" r:id="rId8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2022-02-08T15:21:13Z</cp:lastPrinted>
  <dcterms:created xsi:type="dcterms:W3CDTF">2021-10-19T10:07:58Z</dcterms:created>
  <dcterms:modified xsi:type="dcterms:W3CDTF">2022-02-16T16:47:53Z</dcterms:modified>
</cp:coreProperties>
</file>